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23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0" i="1"/>
  <c r="E20" i="1"/>
  <c r="F20" i="1"/>
  <c r="G20" i="1"/>
  <c r="H20" i="1"/>
  <c r="I20" i="1"/>
  <c r="J20" i="1"/>
  <c r="B20" i="1"/>
  <c r="K16" i="1"/>
  <c r="J16" i="1"/>
  <c r="I16" i="1"/>
  <c r="H16" i="1"/>
  <c r="G16" i="1"/>
  <c r="F16" i="1"/>
  <c r="E16" i="1"/>
  <c r="D16" i="1"/>
  <c r="C16" i="1"/>
  <c r="B16" i="1"/>
  <c r="L9" i="1"/>
  <c r="K9" i="1"/>
  <c r="J9" i="1"/>
  <c r="I9" i="1"/>
  <c r="H9" i="1"/>
  <c r="G9" i="1"/>
  <c r="F9" i="1"/>
  <c r="E9" i="1"/>
  <c r="D9" i="1"/>
  <c r="C9" i="1"/>
  <c r="B9" i="1"/>
  <c r="F13" i="1" l="1"/>
  <c r="B13" i="1"/>
  <c r="C13" i="1"/>
  <c r="G13" i="1"/>
  <c r="K13" i="1"/>
  <c r="J13" i="1"/>
  <c r="I13" i="1"/>
  <c r="D13" i="1"/>
  <c r="H13" i="1"/>
  <c r="E13" i="1"/>
</calcChain>
</file>

<file path=xl/sharedStrings.xml><?xml version="1.0" encoding="utf-8"?>
<sst xmlns="http://schemas.openxmlformats.org/spreadsheetml/2006/main" count="56" uniqueCount="42">
  <si>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</si>
  <si>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</si>
  <si>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</si>
  <si>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</si>
  <si>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</si>
  <si>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</si>
  <si>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</si>
  <si>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</si>
  <si>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</si>
  <si>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</si>
  <si>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</si>
  <si>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</si>
  <si>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</si>
  <si>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</si>
  <si>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</si>
  <si>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Solvent control</t>
    <phoneticPr fontId="1" type="noConversion"/>
  </si>
  <si>
    <t>A (1µM)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</si>
  <si>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</si>
  <si>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</si>
  <si>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</si>
  <si>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</si>
  <si>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H (10000µM)</t>
    <phoneticPr fontId="1" type="noConversion"/>
  </si>
  <si>
    <t>Average OD</t>
    <phoneticPr fontId="1" type="noConversion"/>
  </si>
  <si>
    <t>Solvent control</t>
    <phoneticPr fontId="1" type="noConversion"/>
  </si>
  <si>
    <t>A (1µM)</t>
    <phoneticPr fontId="1" type="noConversion"/>
  </si>
  <si>
    <t>D (50µM)</t>
    <phoneticPr fontId="1" type="noConversion"/>
  </si>
  <si>
    <t>F (250µM)</t>
    <phoneticPr fontId="1" type="noConversion"/>
  </si>
  <si>
    <t>H (10000µM)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</si>
  <si>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</si>
  <si>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</si>
  <si>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</si>
  <si>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A (1µM)</t>
    <phoneticPr fontId="1" type="noConversion"/>
  </si>
  <si>
    <t>B (5µM)</t>
    <phoneticPr fontId="1" type="noConversion"/>
  </si>
  <si>
    <t>D (50µM)</t>
    <phoneticPr fontId="1" type="noConversion"/>
  </si>
  <si>
    <t>E (100µM)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</si>
  <si>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</si>
  <si>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</si>
  <si>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</si>
  <si>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</si>
  <si>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G (500µM)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</si>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</sst>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MDA-MB-231 MSA 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8.9867841409691493</c:v>
                </c:pt>
                <c:pt idx="1">
                  <c:v>19.794419970631409</c:v>
                </c:pt>
                <c:pt idx="2">
                  <c:v>15.800293685756245</c:v>
                </c:pt>
                <c:pt idx="3">
                  <c:v>2.2907488986784159</c:v>
                </c:pt>
                <c:pt idx="4">
                  <c:v>3.4654919236417072</c:v>
                </c:pt>
                <c:pt idx="5">
                  <c:v>-3.7004405286343598</c:v>
                </c:pt>
                <c:pt idx="6">
                  <c:v>-14.390602055800301</c:v>
                </c:pt>
                <c:pt idx="7">
                  <c:v>-36.945668135095445</c:v>
                </c:pt>
                <c:pt idx="8">
                  <c:v>100.61674008810573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460528"/>
        <c:axId val="468459352"/>
      </c:lineChart>
      <c:catAx>
        <c:axId val="468460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concentration 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459352"/>
        <c:crosses val="autoZero"/>
        <c:auto val="1"/>
        <c:lblAlgn val="ctr"/>
        <c:lblOffset val="100"/>
        <c:noMultiLvlLbl val="0"/>
      </c:catAx>
      <c:valAx>
        <c:axId val="46845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846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MDA-MB-231 MSA #3 absorbance 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3.5389499384233566E-2</c:v>
                  </c:pt>
                  <c:pt idx="1">
                    <c:v>9.318440498996234E-3</c:v>
                  </c:pt>
                  <c:pt idx="2">
                    <c:v>3.6374594308543333E-2</c:v>
                  </c:pt>
                  <c:pt idx="3">
                    <c:v>2.7545921254838707E-2</c:v>
                  </c:pt>
                  <c:pt idx="4">
                    <c:v>1.5534906930308073E-2</c:v>
                  </c:pt>
                  <c:pt idx="5">
                    <c:v>7.8810602783579327E-3</c:v>
                  </c:pt>
                  <c:pt idx="6">
                    <c:v>8.082903768654769E-3</c:v>
                  </c:pt>
                  <c:pt idx="7">
                    <c:v>2.4968869506736682E-2</c:v>
                  </c:pt>
                  <c:pt idx="8">
                    <c:v>1.6756424970075741E-2</c:v>
                  </c:pt>
                  <c:pt idx="9">
                    <c:v>1.5275252316519473E-3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3.5389499384233566E-2</c:v>
                  </c:pt>
                  <c:pt idx="1">
                    <c:v>9.318440498996234E-3</c:v>
                  </c:pt>
                  <c:pt idx="2">
                    <c:v>3.6374594308543333E-2</c:v>
                  </c:pt>
                  <c:pt idx="3">
                    <c:v>2.7545921254838707E-2</c:v>
                  </c:pt>
                  <c:pt idx="4">
                    <c:v>1.5534906930308073E-2</c:v>
                  </c:pt>
                  <c:pt idx="5">
                    <c:v>7.8810602783579327E-3</c:v>
                  </c:pt>
                  <c:pt idx="6">
                    <c:v>8.082903768654769E-3</c:v>
                  </c:pt>
                  <c:pt idx="7">
                    <c:v>2.4968869506736682E-2</c:v>
                  </c:pt>
                  <c:pt idx="8">
                    <c:v>1.6756424970075741E-2</c:v>
                  </c:pt>
                  <c:pt idx="9">
                    <c:v>1.5275252316519473E-3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0.28375</c:v>
                </c:pt>
                <c:pt idx="1">
                  <c:v>0.25825000000000004</c:v>
                </c:pt>
                <c:pt idx="2">
                  <c:v>0.22758333333333336</c:v>
                </c:pt>
                <c:pt idx="3">
                  <c:v>0.23891666666666667</c:v>
                </c:pt>
                <c:pt idx="4">
                  <c:v>0.27725</c:v>
                </c:pt>
                <c:pt idx="5">
                  <c:v>0.27391666666666664</c:v>
                </c:pt>
                <c:pt idx="6">
                  <c:v>0.29425000000000001</c:v>
                </c:pt>
                <c:pt idx="7">
                  <c:v>0.32458333333333333</c:v>
                </c:pt>
                <c:pt idx="8">
                  <c:v>0.38858333333333334</c:v>
                </c:pt>
                <c:pt idx="9">
                  <c:v>-1.7500000000000016E-3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237488"/>
        <c:axId val="460238664"/>
      </c:lineChart>
      <c:catAx>
        <c:axId val="46023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0238664"/>
        <c:crosses val="autoZero"/>
        <c:auto val="1"/>
        <c:lblAlgn val="ctr"/>
        <c:lblOffset val="100"/>
        <c:noMultiLvlLbl val="0"/>
      </c:catAx>
      <c:valAx>
        <c:axId val="46023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023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295275</xdr:colOff>
      <xdr:row>0</xdr:row>
      <xdr:rowOff>128587</xdr:rowOff>
    </xdr:from>
    <xdr:to>
      <xdr:col>19</xdr:col>
      <xdr:colOff>600075</xdr:colOff>
      <xdr:row>14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314325</xdr:colOff>
      <xdr:row>15</xdr:row>
      <xdr:rowOff>23812</xdr:rowOff>
    </xdr:from>
    <xdr:to>
      <xdr:col>20</xdr:col>
      <xdr:colOff>9525</xdr:colOff>
      <xdr:row>28</xdr:row>
      <xdr:rowOff>166687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12</v>
      </c>
      <c r="L1" t="s">
        <v>13</v>
      </c>
    </row>
    <row r="2" spans="1:12" x14ac:dyDescent="0.25">
      <c r="A2">
        <v>1</v>
      </c>
      <c r="B2">
        <v>4.2999999999999997E-2</v>
      </c>
      <c r="C2">
        <v>0.372</v>
      </c>
      <c r="D2">
        <v>0.30399999999999999</v>
      </c>
      <c r="E2">
        <v>0.19700000000000001</v>
      </c>
      <c r="F2">
        <v>0.219</v>
      </c>
      <c r="G2">
        <v>0.28799999999999998</v>
      </c>
      <c r="H2">
        <v>0.29199999999999998</v>
      </c>
      <c r="I2">
        <v>0.313</v>
      </c>
      <c r="J2">
        <v>0.317</v>
      </c>
      <c r="K2">
        <v>0.45300000000000001</v>
      </c>
      <c r="L2">
        <v>2.9000000000000001E-2</v>
      </c>
    </row>
    <row r="3" spans="1:12" x14ac:dyDescent="0.25">
      <c r="A3">
        <v>2</v>
      </c>
      <c r="B3">
        <v>5.7000000000000002E-2</v>
      </c>
      <c r="C3">
        <v>0.38300000000000001</v>
      </c>
      <c r="D3">
        <v>0.31</v>
      </c>
      <c r="E3">
        <v>0.32300000000000001</v>
      </c>
      <c r="F3">
        <v>0.312</v>
      </c>
      <c r="G3">
        <v>0.34</v>
      </c>
      <c r="H3">
        <v>0.309</v>
      </c>
      <c r="I3">
        <v>0.34100000000000003</v>
      </c>
      <c r="J3">
        <v>0.40300000000000002</v>
      </c>
      <c r="K3">
        <v>0.41499999999999998</v>
      </c>
      <c r="L3">
        <v>3.4000000000000002E-2</v>
      </c>
    </row>
    <row r="4" spans="1:12" x14ac:dyDescent="0.25">
      <c r="A4">
        <v>3</v>
      </c>
      <c r="B4">
        <v>1.7000000000000001E-2</v>
      </c>
      <c r="C4">
        <v>0.26200000000000001</v>
      </c>
      <c r="D4">
        <v>0.27500000000000002</v>
      </c>
      <c r="E4">
        <v>0.26100000000000001</v>
      </c>
      <c r="F4">
        <v>0.28399999999999997</v>
      </c>
      <c r="G4">
        <v>0.30199999999999999</v>
      </c>
      <c r="H4">
        <v>0.31900000000000001</v>
      </c>
      <c r="I4">
        <v>0.32700000000000001</v>
      </c>
      <c r="J4">
        <v>0.35199999999999998</v>
      </c>
      <c r="K4">
        <v>0.39600000000000002</v>
      </c>
      <c r="L4">
        <v>0.03</v>
      </c>
    </row>
    <row r="5" spans="1:12" x14ac:dyDescent="0.25">
      <c r="A5">
        <v>4</v>
      </c>
      <c r="B5">
        <v>1.4E-2</v>
      </c>
      <c r="C5">
        <v>0.249</v>
      </c>
      <c r="D5">
        <v>0.27500000000000002</v>
      </c>
    </row>
    <row r="8" spans="1:12" x14ac:dyDescent="0.25">
      <c r="B8" t="s">
        <v>14</v>
      </c>
      <c r="C8" t="s">
        <v>15</v>
      </c>
      <c r="D8" t="s">
        <v>3</v>
      </c>
      <c r="E8" t="s">
        <v>16</v>
      </c>
      <c r="F8" t="s">
        <v>5</v>
      </c>
      <c r="G8" t="s">
        <v>17</v>
      </c>
      <c r="H8" t="s">
        <v>18</v>
      </c>
      <c r="I8" t="s">
        <v>19</v>
      </c>
      <c r="J8" t="s">
        <v>20</v>
      </c>
      <c r="K8" t="s">
        <v>11</v>
      </c>
      <c r="L8" t="s">
        <v>21</v>
      </c>
    </row>
    <row r="9" spans="1:12" x14ac:dyDescent="0.25">
      <c r="A9" t="s">
        <v>22</v>
      </c>
      <c r="B9">
        <f>AVERAGE(B2:B5)</f>
        <v>3.2750000000000001E-2</v>
      </c>
      <c r="C9">
        <f>AVERAGE(C2:C5)</f>
        <v>0.3165</v>
      </c>
      <c r="D9">
        <f t="shared" ref="D9" si="0">AVERAGE(D2:D5)</f>
        <v>0.29100000000000004</v>
      </c>
      <c r="E9">
        <f>AVERAGE(E2:E4)</f>
        <v>0.26033333333333336</v>
      </c>
      <c r="F9">
        <f t="shared" ref="F9:K9" si="1">AVERAGE(F2:F4)</f>
        <v>0.27166666666666667</v>
      </c>
      <c r="G9">
        <f>AVERAGE(G2:G4)</f>
        <v>0.31</v>
      </c>
      <c r="H9">
        <f>AVERAGE(H2:H4)</f>
        <v>0.30666666666666664</v>
      </c>
      <c r="I9">
        <f>AVERAGE(I2:I4)</f>
        <v>0.32700000000000001</v>
      </c>
      <c r="J9">
        <f>AVERAGE(J2:J4)</f>
        <v>0.35733333333333334</v>
      </c>
      <c r="K9">
        <f t="shared" si="1"/>
        <v>0.42133333333333334</v>
      </c>
      <c r="L9">
        <f>AVERAGE(L2:L4)</f>
        <v>3.1E-2</v>
      </c>
    </row>
    <row r="12" spans="1:12" x14ac:dyDescent="0.25">
      <c r="B12" t="s">
        <v>23</v>
      </c>
      <c r="C12" t="s">
        <v>3</v>
      </c>
      <c r="D12" t="s">
        <v>24</v>
      </c>
      <c r="E12" t="s">
        <v>5</v>
      </c>
      <c r="F12" t="s">
        <v>6</v>
      </c>
      <c r="G12" t="s">
        <v>25</v>
      </c>
      <c r="H12" t="s">
        <v>9</v>
      </c>
      <c r="I12" t="s">
        <v>26</v>
      </c>
      <c r="J12" t="s">
        <v>11</v>
      </c>
      <c r="K12" t="s">
        <v>27</v>
      </c>
    </row>
    <row r="13" spans="1:12" x14ac:dyDescent="0.25">
      <c r="A13" t="s">
        <v>28</v>
      </c>
      <c r="B13">
        <f>C9-B9</f>
        <v>0.28375</v>
      </c>
      <c r="C13">
        <f>D9-B9</f>
        <v>0.25825000000000004</v>
      </c>
      <c r="D13">
        <f>E9-B9</f>
        <v>0.22758333333333336</v>
      </c>
      <c r="E13">
        <f>F9-B9</f>
        <v>0.23891666666666667</v>
      </c>
      <c r="F13">
        <f>G9-B9</f>
        <v>0.27725</v>
      </c>
      <c r="G13">
        <f>H9-B9</f>
        <v>0.27391666666666664</v>
      </c>
      <c r="H13">
        <f>I9-B9</f>
        <v>0.29425000000000001</v>
      </c>
      <c r="I13">
        <f>J9-B9</f>
        <v>0.32458333333333333</v>
      </c>
      <c r="J13">
        <f>K9-B9</f>
        <v>0.38858333333333334</v>
      </c>
      <c r="K13">
        <f>L9-B9</f>
        <v>-1.7500000000000016E-3</v>
      </c>
    </row>
    <row r="15" spans="1:12" x14ac:dyDescent="0.25">
      <c r="A15" t="s">
        <v>29</v>
      </c>
      <c r="B15" t="s">
        <v>30</v>
      </c>
      <c r="C15" t="s">
        <v>3</v>
      </c>
      <c r="D15" t="s">
        <v>31</v>
      </c>
      <c r="E15" t="s">
        <v>32</v>
      </c>
      <c r="F15" t="s">
        <v>7</v>
      </c>
      <c r="G15" t="s">
        <v>33</v>
      </c>
      <c r="H15" t="s">
        <v>34</v>
      </c>
      <c r="I15" t="s">
        <v>10</v>
      </c>
      <c r="J15" t="s">
        <v>11</v>
      </c>
      <c r="K15" t="s">
        <v>27</v>
      </c>
    </row>
    <row r="16" spans="1:12" x14ac:dyDescent="0.25">
      <c r="B16">
        <f>STDEV(C2:C5)/SQRT(4)</f>
        <v>3.5389499384233566E-2</v>
      </c>
      <c r="C16">
        <f>STDEV(D2:D5)/SQRT(4)</f>
        <v>9.318440498996234E-3</v>
      </c>
      <c r="D16">
        <f t="shared" ref="D16:K16" si="2">STDEV(E2:E4)/SQRT(3)</f>
        <v>3.6374594308543333E-2</v>
      </c>
      <c r="E16">
        <f t="shared" si="2"/>
        <v>2.7545921254838707E-2</v>
      </c>
      <c r="F16">
        <f t="shared" si="2"/>
        <v>1.5534906930308073E-2</v>
      </c>
      <c r="G16">
        <f t="shared" si="2"/>
        <v>7.8810602783579327E-3</v>
      </c>
      <c r="H16">
        <f t="shared" si="2"/>
        <v>8.082903768654769E-3</v>
      </c>
      <c r="I16">
        <f t="shared" si="2"/>
        <v>2.4968869506736682E-2</v>
      </c>
      <c r="J16">
        <f t="shared" si="2"/>
        <v>1.6756424970075741E-2</v>
      </c>
      <c r="K16">
        <f t="shared" si="2"/>
        <v>1.5275252316519473E-3</v>
      </c>
    </row>
    <row r="19" spans="1:10" x14ac:dyDescent="0.25">
      <c r="B19" t="s">
        <v>3</v>
      </c>
      <c r="C19" t="s">
        <v>35</v>
      </c>
      <c r="D19" t="s">
        <v>36</v>
      </c>
      <c r="E19" t="s">
        <v>37</v>
      </c>
      <c r="F19" t="s">
        <v>38</v>
      </c>
      <c r="G19" t="s">
        <v>19</v>
      </c>
      <c r="H19" t="s">
        <v>26</v>
      </c>
      <c r="I19" t="s">
        <v>39</v>
      </c>
      <c r="J19" t="s">
        <v>40</v>
      </c>
    </row>
    <row r="20" spans="1:10" x14ac:dyDescent="0.25">
      <c r="A20" t="s">
        <v>41</v>
      </c>
      <c r="B20">
        <f>100- (C13*100/0.28375)</f>
        <v>8.9867841409691493</v>
      </c>
      <c r="C20">
        <f>100- (D13*100/0.28375)</f>
        <v>19.794419970631409</v>
      </c>
      <c r="D20">
        <f>100- (E13*100/0.28375)</f>
        <v>15.800293685756245</v>
      </c>
      <c r="E20">
        <f t="shared" ref="C20:J20" si="3">100- (F13*100/0.28375)</f>
        <v>2.2907488986784159</v>
      </c>
      <c r="F20">
        <f t="shared" si="3"/>
        <v>3.4654919236417072</v>
      </c>
      <c r="G20">
        <f t="shared" si="3"/>
        <v>-3.7004405286343598</v>
      </c>
      <c r="H20">
        <f t="shared" si="3"/>
        <v>-14.390602055800301</v>
      </c>
      <c r="I20">
        <f t="shared" si="3"/>
        <v>-36.945668135095445</v>
      </c>
      <c r="J20">
        <f t="shared" si="3"/>
        <v>100.61674008810573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2015-08-06T05:24:12Z</dcterms:created>
  <dcterms:modified xsi:type="dcterms:W3CDTF">2015-08-06T06:59:40Z</dcterms:modified>
</cp:coreProperties>
</file>